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 activeTab="1"/>
  </bookViews>
  <sheets>
    <sheet name="RAB Kegiatan-Pemeliharaan-Rutin" sheetId="2" r:id="rId1"/>
    <sheet name="DIPAKAI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3" l="1"/>
  <c r="E51" i="3"/>
  <c r="E50" i="3"/>
  <c r="E49" i="3"/>
  <c r="E48" i="3"/>
  <c r="E47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9" i="3"/>
  <c r="E8" i="3"/>
  <c r="E7" i="3" s="1"/>
  <c r="E35" i="2"/>
  <c r="E31" i="2"/>
  <c r="E27" i="2"/>
  <c r="E23" i="2"/>
  <c r="E19" i="2"/>
  <c r="E15" i="2"/>
  <c r="E13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11" i="2"/>
  <c r="E12" i="2"/>
  <c r="E14" i="2"/>
  <c r="E16" i="2"/>
  <c r="E17" i="2"/>
  <c r="E18" i="2"/>
  <c r="E20" i="2"/>
  <c r="E21" i="2"/>
  <c r="E22" i="2"/>
  <c r="E24" i="2"/>
  <c r="E25" i="2"/>
  <c r="E26" i="2"/>
  <c r="E28" i="2"/>
  <c r="E29" i="2"/>
  <c r="E30" i="2"/>
  <c r="E32" i="2"/>
  <c r="E33" i="2"/>
  <c r="E34" i="2"/>
  <c r="E11" i="2"/>
  <c r="E7" i="2"/>
  <c r="E9" i="2"/>
  <c r="E8" i="2"/>
  <c r="E10" i="3" l="1"/>
  <c r="E53" i="3" s="1"/>
  <c r="E10" i="2"/>
  <c r="E36" i="2" s="1"/>
  <c r="I18" i="2" s="1"/>
</calcChain>
</file>

<file path=xl/sharedStrings.xml><?xml version="1.0" encoding="utf-8"?>
<sst xmlns="http://schemas.openxmlformats.org/spreadsheetml/2006/main" count="151" uniqueCount="87">
  <si>
    <t>RINCIAN ANGGARAN BELANJA</t>
  </si>
  <si>
    <t>Program : 2.10.2.10.01.01 - Manajemen Administrasi Pelayanan Umum, Kepegawaian dan Keuangan Perangkat Daerah</t>
  </si>
  <si>
    <t>Kegiatan : 2.10.2.10.01.01.0010 - Kegiatan Pemeliharaan Rutin /Berkala Sarana Kantor dan Rumah Tangga Perangkat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</si>
  <si>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</si>
  <si>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</si>
  <si>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</si>
  <si>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</si>
  <si>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</si>
  <si>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</si>
  <si>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</si>
  <si>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</si>
  <si>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r>
      <t>         </t>
    </r>
    <r>
      <rPr>
        <i/>
        <sz val="9"/>
        <color theme="1"/>
        <rFont val="Calibri"/>
        <family val="2"/>
        <scheme val="minor"/>
      </rPr>
      <t>Pejabat Pengadaan</t>
    </r>
  </si>
  <si>
    <t>Orang/paket Pengadaan</t>
  </si>
  <si>
    <r>
      <t>         </t>
    </r>
    <r>
      <rPr>
        <i/>
        <sz val="9"/>
        <color theme="1"/>
        <rFont val="Calibri"/>
        <family val="2"/>
        <scheme val="minor"/>
      </rPr>
      <t>Pejabat Penerima Hasil Pekerjaan</t>
    </r>
  </si>
  <si>
    <t>Paket</t>
  </si>
  <si>
    <t>Belanja Pemeliharan Peralatan dan Mesin</t>
  </si>
  <si>
    <r>
      <t>         </t>
    </r>
    <r>
      <rPr>
        <i/>
        <sz val="9"/>
        <color theme="1"/>
        <rFont val="Calibri"/>
        <family val="2"/>
        <scheme val="minor"/>
      </rPr>
      <t>Ac Split, Ringan</t>
    </r>
  </si>
  <si>
    <t>Unit/thn</t>
  </si>
  <si>
    <r>
      <t>         </t>
    </r>
    <r>
      <rPr>
        <i/>
        <sz val="9"/>
        <color theme="1"/>
        <rFont val="Calibri"/>
        <family val="2"/>
        <scheme val="minor"/>
      </rPr>
      <t>AC Split, Sedang</t>
    </r>
  </si>
  <si>
    <r>
      <t>         </t>
    </r>
    <r>
      <rPr>
        <i/>
        <sz val="9"/>
        <color theme="1"/>
        <rFont val="Calibri"/>
        <family val="2"/>
        <scheme val="minor"/>
      </rPr>
      <t>Mesin Foto Copy, Sedang</t>
    </r>
  </si>
  <si>
    <t>unit</t>
  </si>
  <si>
    <r>
      <t>         </t>
    </r>
    <r>
      <rPr>
        <i/>
        <sz val="9"/>
        <color theme="1"/>
        <rFont val="Calibri"/>
        <family val="2"/>
        <scheme val="minor"/>
      </rPr>
      <t>Mesin Ketik Manual, Berat</t>
    </r>
  </si>
  <si>
    <t>bh/thn</t>
  </si>
  <si>
    <r>
      <t>         </t>
    </r>
    <r>
      <rPr>
        <i/>
        <sz val="9"/>
        <color theme="1"/>
        <rFont val="Calibri"/>
        <family val="2"/>
        <scheme val="minor"/>
      </rPr>
      <t>Sound System, Sedang</t>
    </r>
  </si>
  <si>
    <r>
      <t>         </t>
    </r>
    <r>
      <rPr>
        <i/>
        <sz val="9"/>
        <color theme="1"/>
        <rFont val="Calibri"/>
        <family val="2"/>
        <scheme val="minor"/>
      </rPr>
      <t>Faximile (service &amp; spare part), Ringan</t>
    </r>
  </si>
  <si>
    <t>unit/thn</t>
  </si>
  <si>
    <r>
      <t>         </t>
    </r>
    <r>
      <rPr>
        <i/>
        <sz val="9"/>
        <color theme="1"/>
        <rFont val="Calibri"/>
        <family val="2"/>
        <scheme val="minor"/>
      </rPr>
      <t>Pemeliharaan printer inkjet</t>
    </r>
  </si>
  <si>
    <t>Unit/Thn</t>
  </si>
  <si>
    <r>
      <t>         </t>
    </r>
    <r>
      <rPr>
        <i/>
        <sz val="9"/>
        <color theme="1"/>
        <rFont val="Calibri"/>
        <family val="2"/>
        <scheme val="minor"/>
      </rPr>
      <t>Printer Dotmatrik, Berat</t>
    </r>
  </si>
  <si>
    <r>
      <t>         </t>
    </r>
    <r>
      <rPr>
        <i/>
        <sz val="9"/>
        <color theme="1"/>
        <rFont val="Calibri"/>
        <family val="2"/>
        <scheme val="minor"/>
      </rPr>
      <t>Printer Color</t>
    </r>
  </si>
  <si>
    <r>
      <t>         </t>
    </r>
    <r>
      <rPr>
        <i/>
        <sz val="9"/>
        <color theme="1"/>
        <rFont val="Calibri"/>
        <family val="2"/>
        <scheme val="minor"/>
      </rPr>
      <t>Personal Komputer (PC), Ringan</t>
    </r>
  </si>
  <si>
    <r>
      <t>         </t>
    </r>
    <r>
      <rPr>
        <i/>
        <sz val="9"/>
        <color theme="1"/>
        <rFont val="Calibri"/>
        <family val="2"/>
        <scheme val="minor"/>
      </rPr>
      <t>Personal Komputer (PC), Sedang</t>
    </r>
  </si>
  <si>
    <r>
      <t>         </t>
    </r>
    <r>
      <rPr>
        <i/>
        <sz val="9"/>
        <color theme="1"/>
        <rFont val="Calibri"/>
        <family val="2"/>
        <scheme val="minor"/>
      </rPr>
      <t>Personal Komputer (PC), Berat</t>
    </r>
  </si>
  <si>
    <r>
      <t>         </t>
    </r>
    <r>
      <rPr>
        <i/>
        <sz val="9"/>
        <color theme="1"/>
        <rFont val="Calibri"/>
        <family val="2"/>
        <scheme val="minor"/>
      </rPr>
      <t>Pompa Air, Sedang</t>
    </r>
  </si>
  <si>
    <r>
      <t>         </t>
    </r>
    <r>
      <rPr>
        <i/>
        <sz val="9"/>
        <color theme="1"/>
        <rFont val="Calibri"/>
        <family val="2"/>
        <scheme val="minor"/>
      </rPr>
      <t>Televisi LED, Ringan</t>
    </r>
  </si>
  <si>
    <r>
      <t>         </t>
    </r>
    <r>
      <rPr>
        <i/>
        <sz val="9"/>
        <color theme="1"/>
        <rFont val="Calibri"/>
        <family val="2"/>
        <scheme val="minor"/>
      </rPr>
      <t>Lcd/slide Projector, Berat</t>
    </r>
  </si>
  <si>
    <t>Buah/Tahun</t>
  </si>
  <si>
    <r>
      <t>         </t>
    </r>
    <r>
      <rPr>
        <i/>
        <sz val="9"/>
        <color theme="1"/>
        <rFont val="Calibri"/>
        <family val="2"/>
        <scheme val="minor"/>
      </rPr>
      <t>Service Telepon Lokal, Sedang</t>
    </r>
  </si>
  <si>
    <r>
      <t>         </t>
    </r>
    <r>
      <rPr>
        <i/>
        <sz val="9"/>
        <color theme="1"/>
        <rFont val="Calibri"/>
        <family val="2"/>
        <scheme val="minor"/>
      </rPr>
      <t>Telepon Langsung, Sedang</t>
    </r>
  </si>
  <si>
    <r>
      <t>         </t>
    </r>
    <r>
      <rPr>
        <i/>
        <sz val="9"/>
        <color theme="1"/>
        <rFont val="Calibri"/>
        <family val="2"/>
        <scheme val="minor"/>
      </rPr>
      <t>Pesawat PABX, Ringan</t>
    </r>
  </si>
  <si>
    <t>Buah</t>
  </si>
  <si>
    <r>
      <t>         </t>
    </r>
    <r>
      <rPr>
        <i/>
        <sz val="9"/>
        <color theme="1"/>
        <rFont val="Calibri"/>
        <family val="2"/>
        <scheme val="minor"/>
      </rPr>
      <t>Kamera Shooting Digital, Sedang</t>
    </r>
  </si>
  <si>
    <t>Paket/bln</t>
  </si>
  <si>
    <r>
      <t>         </t>
    </r>
    <r>
      <rPr>
        <i/>
        <sz val="9"/>
        <color theme="1"/>
        <rFont val="Calibri"/>
        <family val="2"/>
        <scheme val="minor"/>
      </rPr>
      <t>Rangka Baliho, Berat</t>
    </r>
  </si>
  <si>
    <t>paket/ unit</t>
  </si>
  <si>
    <r>
      <t>         </t>
    </r>
    <r>
      <rPr>
        <i/>
        <sz val="9"/>
        <color theme="1"/>
        <rFont val="Calibri"/>
        <family val="2"/>
        <scheme val="minor"/>
      </rPr>
      <t>Perbaikan Edr/cctv, Ringan</t>
    </r>
  </si>
  <si>
    <t>Kegiatan</t>
  </si>
  <si>
    <r>
      <t>         </t>
    </r>
    <r>
      <rPr>
        <i/>
        <sz val="9"/>
        <color theme="1"/>
        <rFont val="Calibri"/>
        <family val="2"/>
        <scheme val="minor"/>
      </rPr>
      <t>Jasa Service Jaringan CCTV</t>
    </r>
  </si>
  <si>
    <t>Set/Tahun</t>
  </si>
  <si>
    <r>
      <t>         </t>
    </r>
    <r>
      <rPr>
        <i/>
        <sz val="9"/>
        <color theme="1"/>
        <rFont val="Calibri"/>
        <family val="2"/>
        <scheme val="minor"/>
      </rPr>
      <t>Kamera Digital, Sedang</t>
    </r>
  </si>
  <si>
    <t>Unit</t>
  </si>
  <si>
    <r>
      <t>         </t>
    </r>
    <r>
      <rPr>
        <i/>
        <sz val="9"/>
        <color theme="1"/>
        <rFont val="Calibri"/>
        <family val="2"/>
        <scheme val="minor"/>
      </rPr>
      <t>Jaringan Telepon</t>
    </r>
  </si>
  <si>
    <t>Tahun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</si>
  <si>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</si>
  <si>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</si>
  <si>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</si>
  <si>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</si>
  <si>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</si>
  <si>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</si>
  <si>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r>
      <t xml:space="preserve">        </t>
    </r>
    <r>
      <rPr>
        <i/>
        <sz val="9"/>
        <color theme="1"/>
        <rFont val="Calibri"/>
        <family val="2"/>
        <scheme val="minor"/>
      </rPr>
      <t>Pemeliharaan Drone</t>
    </r>
  </si>
  <si>
    <r>
      <t>         </t>
    </r>
    <r>
      <rPr>
        <i/>
        <sz val="11"/>
        <color theme="1"/>
        <rFont val="Arial Narrow"/>
        <family val="2"/>
      </rPr>
      <t>Pejabat Pengadaan</t>
    </r>
  </si>
  <si>
    <r>
      <t>         </t>
    </r>
    <r>
      <rPr>
        <i/>
        <sz val="11"/>
        <color theme="1"/>
        <rFont val="Arial Narrow"/>
        <family val="2"/>
      </rPr>
      <t>Pejabat Penerima Hasil Pekerjaan</t>
    </r>
  </si>
  <si>
    <r>
      <t>         </t>
    </r>
    <r>
      <rPr>
        <i/>
        <sz val="11"/>
        <color theme="1"/>
        <rFont val="Arial Narrow"/>
        <family val="2"/>
      </rPr>
      <t>Ac Split, Ringan</t>
    </r>
  </si>
  <si>
    <r>
      <t>         </t>
    </r>
    <r>
      <rPr>
        <i/>
        <sz val="11"/>
        <color theme="1"/>
        <rFont val="Arial Narrow"/>
        <family val="2"/>
      </rPr>
      <t>AC Split, Sedang</t>
    </r>
  </si>
  <si>
    <r>
      <t>         </t>
    </r>
    <r>
      <rPr>
        <i/>
        <sz val="11"/>
        <color theme="1"/>
        <rFont val="Arial Narrow"/>
        <family val="2"/>
      </rPr>
      <t>Mesin Foto Copy, Sedang</t>
    </r>
  </si>
  <si>
    <r>
      <t>         </t>
    </r>
    <r>
      <rPr>
        <i/>
        <sz val="11"/>
        <color theme="1"/>
        <rFont val="Arial Narrow"/>
        <family val="2"/>
      </rPr>
      <t>Mesin Ketik Manual, Berat</t>
    </r>
  </si>
  <si>
    <r>
      <t>         </t>
    </r>
    <r>
      <rPr>
        <i/>
        <sz val="11"/>
        <color theme="1"/>
        <rFont val="Arial Narrow"/>
        <family val="2"/>
      </rPr>
      <t>Sound System, Sedang</t>
    </r>
  </si>
  <si>
    <r>
      <t>         </t>
    </r>
    <r>
      <rPr>
        <i/>
        <sz val="11"/>
        <color theme="1"/>
        <rFont val="Arial Narrow"/>
        <family val="2"/>
      </rPr>
      <t>Faximile (service &amp; spare part), Ringan</t>
    </r>
  </si>
  <si>
    <r>
      <t>         </t>
    </r>
    <r>
      <rPr>
        <i/>
        <sz val="11"/>
        <color theme="1"/>
        <rFont val="Arial Narrow"/>
        <family val="2"/>
      </rPr>
      <t>Pemeliharaan printer inkjet</t>
    </r>
  </si>
  <si>
    <r>
      <t>         </t>
    </r>
    <r>
      <rPr>
        <i/>
        <sz val="11"/>
        <color theme="1"/>
        <rFont val="Arial Narrow"/>
        <family val="2"/>
      </rPr>
      <t>Printer Dotmatrik, Berat</t>
    </r>
  </si>
  <si>
    <r>
      <t>         </t>
    </r>
    <r>
      <rPr>
        <i/>
        <sz val="11"/>
        <color theme="1"/>
        <rFont val="Arial Narrow"/>
        <family val="2"/>
      </rPr>
      <t>Printer Color</t>
    </r>
  </si>
  <si>
    <r>
      <t>         </t>
    </r>
    <r>
      <rPr>
        <i/>
        <sz val="11"/>
        <color theme="1"/>
        <rFont val="Arial Narrow"/>
        <family val="2"/>
      </rPr>
      <t>Personal Komputer (PC), Ringan</t>
    </r>
  </si>
  <si>
    <r>
      <t>         </t>
    </r>
    <r>
      <rPr>
        <i/>
        <sz val="11"/>
        <color theme="1"/>
        <rFont val="Arial Narrow"/>
        <family val="2"/>
      </rPr>
      <t>Personal Komputer (PC), Sedang</t>
    </r>
  </si>
  <si>
    <r>
      <t>         </t>
    </r>
    <r>
      <rPr>
        <i/>
        <sz val="11"/>
        <color theme="1"/>
        <rFont val="Arial Narrow"/>
        <family val="2"/>
      </rPr>
      <t>Personal Komputer (PC), Berat</t>
    </r>
  </si>
  <si>
    <r>
      <t>         </t>
    </r>
    <r>
      <rPr>
        <i/>
        <sz val="11"/>
        <color theme="1"/>
        <rFont val="Arial Narrow"/>
        <family val="2"/>
      </rPr>
      <t>Pompa Air, Sedang</t>
    </r>
  </si>
  <si>
    <r>
      <t>         </t>
    </r>
    <r>
      <rPr>
        <i/>
        <sz val="11"/>
        <color theme="1"/>
        <rFont val="Arial Narrow"/>
        <family val="2"/>
      </rPr>
      <t>Televisi LED, Ringan</t>
    </r>
  </si>
  <si>
    <r>
      <t>         </t>
    </r>
    <r>
      <rPr>
        <i/>
        <sz val="11"/>
        <color theme="1"/>
        <rFont val="Arial Narrow"/>
        <family val="2"/>
      </rPr>
      <t>Lcd/slide Projector, Berat</t>
    </r>
  </si>
  <si>
    <r>
      <t>         </t>
    </r>
    <r>
      <rPr>
        <i/>
        <sz val="11"/>
        <color theme="1"/>
        <rFont val="Arial Narrow"/>
        <family val="2"/>
      </rPr>
      <t>Service Telepon Lokal, Sedang</t>
    </r>
  </si>
  <si>
    <r>
      <t>         </t>
    </r>
    <r>
      <rPr>
        <i/>
        <sz val="11"/>
        <color theme="1"/>
        <rFont val="Arial Narrow"/>
        <family val="2"/>
      </rPr>
      <t>Telepon Langsung, Sedang</t>
    </r>
  </si>
  <si>
    <r>
      <t>         </t>
    </r>
    <r>
      <rPr>
        <i/>
        <sz val="11"/>
        <color theme="1"/>
        <rFont val="Arial Narrow"/>
        <family val="2"/>
      </rPr>
      <t>Pesawat PABX, Ringan</t>
    </r>
  </si>
  <si>
    <r>
      <t>         </t>
    </r>
    <r>
      <rPr>
        <i/>
        <sz val="11"/>
        <color theme="1"/>
        <rFont val="Arial Narrow"/>
        <family val="2"/>
      </rPr>
      <t>Kamera Shooting Digital, Sedang</t>
    </r>
  </si>
  <si>
    <r>
      <t>         </t>
    </r>
    <r>
      <rPr>
        <i/>
        <sz val="11"/>
        <color theme="1"/>
        <rFont val="Arial Narrow"/>
        <family val="2"/>
      </rPr>
      <t>Rangka Baliho, Berat</t>
    </r>
  </si>
  <si>
    <r>
      <t>         </t>
    </r>
    <r>
      <rPr>
        <i/>
        <sz val="11"/>
        <color theme="1"/>
        <rFont val="Arial Narrow"/>
        <family val="2"/>
      </rPr>
      <t>Perbaikan Edr/cctv, Ringan</t>
    </r>
  </si>
  <si>
    <r>
      <t>         </t>
    </r>
    <r>
      <rPr>
        <i/>
        <sz val="11"/>
        <color theme="1"/>
        <rFont val="Arial Narrow"/>
        <family val="2"/>
      </rPr>
      <t>Jasa Service Jaringan CCTV</t>
    </r>
  </si>
  <si>
    <r>
      <t>         </t>
    </r>
    <r>
      <rPr>
        <i/>
        <sz val="11"/>
        <color theme="1"/>
        <rFont val="Arial Narrow"/>
        <family val="2"/>
      </rPr>
      <t>Kamera Digital, Sedang</t>
    </r>
  </si>
  <si>
    <r>
      <t>         </t>
    </r>
    <r>
      <rPr>
        <i/>
        <sz val="11"/>
        <color theme="1"/>
        <rFont val="Arial Narrow"/>
        <family val="2"/>
      </rPr>
      <t>Jaringan Telepon</t>
    </r>
  </si>
  <si>
    <r>
      <t xml:space="preserve">        </t>
    </r>
    <r>
      <rPr>
        <i/>
        <sz val="11"/>
        <color theme="1"/>
        <rFont val="Arial Narrow"/>
        <family val="2"/>
      </rPr>
      <t>Pemeliharaan Drone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</si>
</sst>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6">
    <xf numFmtId="0" fontId="0" fillId="0" borderId="0" xfId="0"/>
    <xf numFmtId="0" fontId="20" fillId="33" borderId="10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center" wrapText="1"/>
    </xf>
    <xf numFmtId="49" fontId="18" fillId="33" borderId="14" xfId="0" applyNumberFormat="1" applyFont="1" applyFill="1" applyBorder="1" applyAlignment="1">
      <alignment horizontal="right" wrapText="1"/>
    </xf>
    <xf numFmtId="0" fontId="18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3" fontId="20" fillId="33" borderId="10" xfId="0" applyNumberFormat="1" applyFont="1" applyFill="1" applyBorder="1" applyAlignment="1">
      <alignment horizontal="right" wrapText="1"/>
    </xf>
    <xf numFmtId="0" fontId="22" fillId="33" borderId="14" xfId="0" applyNumberFormat="1" applyFont="1" applyFill="1" applyBorder="1" applyAlignment="1">
      <alignment horizontal="right" wrapText="1"/>
    </xf>
    <xf numFmtId="3" fontId="22" fillId="33" borderId="14" xfId="0" applyNumberFormat="1" applyFont="1" applyFill="1" applyBorder="1" applyAlignment="1">
      <alignment horizontal="right" wrapText="1"/>
    </xf>
    <xf numFmtId="1" fontId="22" fillId="33" borderId="14" xfId="0" applyNumberFormat="1" applyFont="1" applyFill="1" applyBorder="1" applyAlignment="1">
      <alignment horizontal="right" wrapText="1"/>
    </xf>
    <xf numFmtId="1" fontId="18" fillId="33" borderId="14" xfId="0" applyNumberFormat="1" applyFont="1" applyFill="1" applyBorder="1" applyAlignment="1">
      <alignment horizontal="right" wrapText="1"/>
    </xf>
    <xf numFmtId="3" fontId="21" fillId="33" borderId="14" xfId="0" applyNumberFormat="1" applyFont="1" applyFill="1" applyBorder="1" applyAlignment="1">
      <alignment horizontal="right" wrapText="1"/>
    </xf>
    <xf numFmtId="41" fontId="0" fillId="0" borderId="0" xfId="1" applyFont="1"/>
    <xf numFmtId="41" fontId="0" fillId="0" borderId="0" xfId="0" applyNumberFormat="1"/>
    <xf numFmtId="1" fontId="22" fillId="33" borderId="0" xfId="0" applyNumberFormat="1" applyFont="1" applyFill="1" applyBorder="1" applyAlignment="1">
      <alignment horizontal="right" wrapText="1"/>
    </xf>
    <xf numFmtId="3" fontId="22" fillId="33" borderId="16" xfId="0" applyNumberFormat="1" applyFont="1" applyFill="1" applyBorder="1" applyAlignment="1">
      <alignment horizontal="right" wrapText="1"/>
    </xf>
    <xf numFmtId="3" fontId="22" fillId="33" borderId="0" xfId="0" applyNumberFormat="1" applyFont="1" applyFill="1" applyBorder="1" applyAlignment="1">
      <alignment horizontal="right" wrapText="1"/>
    </xf>
    <xf numFmtId="0" fontId="18" fillId="33" borderId="25" xfId="0" applyFont="1" applyFill="1" applyBorder="1" applyAlignment="1">
      <alignment wrapText="1"/>
    </xf>
    <xf numFmtId="0" fontId="0" fillId="0" borderId="0" xfId="0" applyBorder="1"/>
    <xf numFmtId="0" fontId="0" fillId="0" borderId="26" xfId="0" applyBorder="1"/>
    <xf numFmtId="0" fontId="18" fillId="33" borderId="15" xfId="0" applyFont="1" applyFill="1" applyBorder="1" applyAlignment="1">
      <alignment wrapText="1"/>
    </xf>
    <xf numFmtId="0" fontId="18" fillId="33" borderId="0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20" fillId="33" borderId="23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21" xfId="0" applyFont="1" applyFill="1" applyBorder="1" applyAlignment="1">
      <alignment horizontal="right" wrapText="1"/>
    </xf>
    <xf numFmtId="0" fontId="20" fillId="33" borderId="13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3" borderId="16" xfId="0" applyFont="1" applyFill="1" applyBorder="1" applyAlignment="1">
      <alignment wrapText="1"/>
    </xf>
    <xf numFmtId="0" fontId="23" fillId="0" borderId="0" xfId="0" applyFont="1"/>
    <xf numFmtId="0" fontId="23" fillId="0" borderId="0" xfId="0" applyFont="1" applyBorder="1"/>
    <xf numFmtId="41" fontId="23" fillId="0" borderId="0" xfId="1" applyFont="1" applyBorder="1"/>
    <xf numFmtId="41" fontId="23" fillId="0" borderId="0" xfId="0" applyNumberFormat="1" applyFont="1" applyBorder="1"/>
    <xf numFmtId="0" fontId="24" fillId="33" borderId="11" xfId="0" applyFont="1" applyFill="1" applyBorder="1" applyAlignment="1">
      <alignment horizontal="center" wrapText="1"/>
    </xf>
    <xf numFmtId="0" fontId="24" fillId="33" borderId="12" xfId="0" applyFont="1" applyFill="1" applyBorder="1" applyAlignment="1">
      <alignment horizontal="center" wrapText="1"/>
    </xf>
    <xf numFmtId="0" fontId="24" fillId="33" borderId="13" xfId="0" applyFont="1" applyFill="1" applyBorder="1" applyAlignment="1">
      <alignment horizontal="center" wrapText="1"/>
    </xf>
    <xf numFmtId="0" fontId="23" fillId="33" borderId="17" xfId="0" applyFont="1" applyFill="1" applyBorder="1" applyAlignment="1">
      <alignment wrapText="1"/>
    </xf>
    <xf numFmtId="0" fontId="23" fillId="33" borderId="18" xfId="0" applyFont="1" applyFill="1" applyBorder="1" applyAlignment="1">
      <alignment wrapText="1"/>
    </xf>
    <xf numFmtId="0" fontId="23" fillId="33" borderId="19" xfId="0" applyFont="1" applyFill="1" applyBorder="1" applyAlignment="1">
      <alignment wrapText="1"/>
    </xf>
    <xf numFmtId="0" fontId="23" fillId="33" borderId="20" xfId="0" applyFont="1" applyFill="1" applyBorder="1" applyAlignment="1">
      <alignment wrapText="1"/>
    </xf>
    <xf numFmtId="0" fontId="23" fillId="33" borderId="21" xfId="0" applyFont="1" applyFill="1" applyBorder="1" applyAlignment="1">
      <alignment wrapText="1"/>
    </xf>
    <xf numFmtId="0" fontId="23" fillId="33" borderId="22" xfId="0" applyFont="1" applyFill="1" applyBorder="1" applyAlignment="1">
      <alignment wrapText="1"/>
    </xf>
    <xf numFmtId="0" fontId="24" fillId="33" borderId="23" xfId="0" applyFont="1" applyFill="1" applyBorder="1" applyAlignment="1">
      <alignment horizontal="center" wrapText="1"/>
    </xf>
    <xf numFmtId="0" fontId="24" fillId="33" borderId="24" xfId="0" applyFont="1" applyFill="1" applyBorder="1" applyAlignment="1">
      <alignment horizontal="center" wrapText="1"/>
    </xf>
    <xf numFmtId="0" fontId="24" fillId="33" borderId="10" xfId="0" applyFont="1" applyFill="1" applyBorder="1" applyAlignment="1">
      <alignment horizontal="center" wrapText="1"/>
    </xf>
    <xf numFmtId="3" fontId="26" fillId="33" borderId="0" xfId="0" applyNumberFormat="1" applyFont="1" applyFill="1" applyBorder="1" applyAlignment="1">
      <alignment horizontal="right" wrapText="1"/>
    </xf>
    <xf numFmtId="1" fontId="26" fillId="33" borderId="0" xfId="0" applyNumberFormat="1" applyFont="1" applyFill="1" applyBorder="1" applyAlignment="1">
      <alignment horizontal="right" wrapText="1"/>
    </xf>
    <xf numFmtId="0" fontId="23" fillId="33" borderId="15" xfId="0" applyFont="1" applyFill="1" applyBorder="1" applyAlignment="1">
      <alignment wrapText="1"/>
    </xf>
    <xf numFmtId="0" fontId="23" fillId="33" borderId="0" xfId="0" applyFont="1" applyFill="1" applyBorder="1" applyAlignment="1">
      <alignment wrapText="1"/>
    </xf>
    <xf numFmtId="0" fontId="24" fillId="33" borderId="0" xfId="0" applyFont="1" applyFill="1" applyAlignment="1">
      <alignment horizontal="center" wrapText="1"/>
    </xf>
    <xf numFmtId="0" fontId="24" fillId="33" borderId="16" xfId="0" applyFont="1" applyFill="1" applyBorder="1" applyAlignment="1">
      <alignment horizontal="center" wrapText="1"/>
    </xf>
    <xf numFmtId="0" fontId="23" fillId="33" borderId="0" xfId="0" applyFont="1" applyFill="1" applyAlignment="1">
      <alignment wrapText="1"/>
    </xf>
    <xf numFmtId="0" fontId="23" fillId="33" borderId="16" xfId="0" applyFont="1" applyFill="1" applyBorder="1" applyAlignment="1">
      <alignment wrapText="1"/>
    </xf>
    <xf numFmtId="0" fontId="25" fillId="33" borderId="0" xfId="0" applyFont="1" applyFill="1" applyAlignment="1">
      <alignment horizontal="center" wrapText="1"/>
    </xf>
    <xf numFmtId="0" fontId="25" fillId="33" borderId="16" xfId="0" applyFont="1" applyFill="1" applyBorder="1" applyAlignment="1">
      <alignment horizontal="center" wrapText="1"/>
    </xf>
    <xf numFmtId="0" fontId="24" fillId="33" borderId="21" xfId="0" applyFont="1" applyFill="1" applyBorder="1" applyAlignment="1">
      <alignment horizontal="center" wrapText="1"/>
    </xf>
    <xf numFmtId="0" fontId="24" fillId="33" borderId="22" xfId="0" applyFont="1" applyFill="1" applyBorder="1" applyAlignment="1">
      <alignment horizontal="center" wrapText="1"/>
    </xf>
    <xf numFmtId="0" fontId="24" fillId="33" borderId="23" xfId="0" applyFont="1" applyFill="1" applyBorder="1" applyAlignment="1">
      <alignment horizontal="center" wrapText="1"/>
    </xf>
    <xf numFmtId="0" fontId="23" fillId="33" borderId="0" xfId="0" applyFont="1" applyFill="1" applyBorder="1" applyAlignment="1">
      <alignment horizontal="center" wrapText="1"/>
    </xf>
    <xf numFmtId="0" fontId="23" fillId="33" borderId="16" xfId="0" applyFont="1" applyFill="1" applyBorder="1" applyAlignment="1">
      <alignment horizontal="center" wrapText="1"/>
    </xf>
    <xf numFmtId="0" fontId="25" fillId="33" borderId="27" xfId="0" applyFont="1" applyFill="1" applyBorder="1" applyAlignment="1">
      <alignment wrapText="1"/>
    </xf>
    <xf numFmtId="0" fontId="26" fillId="33" borderId="27" xfId="0" applyFont="1" applyFill="1" applyBorder="1" applyAlignment="1">
      <alignment horizontal="right" wrapText="1"/>
    </xf>
    <xf numFmtId="0" fontId="23" fillId="33" borderId="27" xfId="0" applyFont="1" applyFill="1" applyBorder="1" applyAlignment="1">
      <alignment horizontal="center" wrapText="1"/>
    </xf>
    <xf numFmtId="49" fontId="23" fillId="33" borderId="27" xfId="0" applyNumberFormat="1" applyFont="1" applyFill="1" applyBorder="1" applyAlignment="1">
      <alignment horizontal="right" wrapText="1"/>
    </xf>
    <xf numFmtId="3" fontId="25" fillId="33" borderId="27" xfId="0" applyNumberFormat="1" applyFont="1" applyFill="1" applyBorder="1" applyAlignment="1">
      <alignment horizontal="right" wrapText="1"/>
    </xf>
    <xf numFmtId="0" fontId="23" fillId="33" borderId="27" xfId="0" applyFont="1" applyFill="1" applyBorder="1" applyAlignment="1">
      <alignment wrapText="1"/>
    </xf>
    <xf numFmtId="1" fontId="26" fillId="33" borderId="27" xfId="0" applyNumberFormat="1" applyFont="1" applyFill="1" applyBorder="1" applyAlignment="1">
      <alignment horizontal="right" wrapText="1"/>
    </xf>
    <xf numFmtId="0" fontId="26" fillId="33" borderId="27" xfId="0" applyFont="1" applyFill="1" applyBorder="1" applyAlignment="1">
      <alignment horizontal="center" wrapText="1"/>
    </xf>
    <xf numFmtId="3" fontId="26" fillId="33" borderId="27" xfId="0" applyNumberFormat="1" applyFont="1" applyFill="1" applyBorder="1" applyAlignment="1">
      <alignment horizontal="right" wrapText="1"/>
    </xf>
    <xf numFmtId="1" fontId="23" fillId="33" borderId="27" xfId="0" applyNumberFormat="1" applyFont="1" applyFill="1" applyBorder="1" applyAlignment="1">
      <alignment horizontal="right" wrapText="1"/>
    </xf>
    <xf numFmtId="0" fontId="26" fillId="33" borderId="27" xfId="0" applyNumberFormat="1" applyFont="1" applyFill="1" applyBorder="1" applyAlignment="1">
      <alignment horizontal="right" wrapText="1"/>
    </xf>
    <xf numFmtId="0" fontId="24" fillId="33" borderId="27" xfId="0" applyFont="1" applyFill="1" applyBorder="1" applyAlignment="1">
      <alignment horizontal="right" wrapText="1"/>
    </xf>
    <xf numFmtId="3" fontId="24" fillId="33" borderId="27" xfId="0" applyNumberFormat="1" applyFont="1" applyFill="1" applyBorder="1" applyAlignment="1">
      <alignment horizontal="right" wrapText="1"/>
    </xf>
    <xf numFmtId="0" fontId="23" fillId="33" borderId="28" xfId="0" applyFont="1" applyFill="1" applyBorder="1" applyAlignment="1">
      <alignment wrapText="1"/>
    </xf>
    <xf numFmtId="1" fontId="26" fillId="33" borderId="28" xfId="0" applyNumberFormat="1" applyFont="1" applyFill="1" applyBorder="1" applyAlignment="1">
      <alignment horizontal="right" wrapText="1"/>
    </xf>
    <xf numFmtId="0" fontId="26" fillId="33" borderId="28" xfId="0" applyFont="1" applyFill="1" applyBorder="1" applyAlignment="1">
      <alignment horizontal="center" wrapText="1"/>
    </xf>
    <xf numFmtId="3" fontId="26" fillId="33" borderId="28" xfId="0" applyNumberFormat="1" applyFont="1" applyFill="1" applyBorder="1" applyAlignment="1">
      <alignment horizontal="right" wrapText="1"/>
    </xf>
    <xf numFmtId="0" fontId="23" fillId="33" borderId="0" xfId="0" applyFont="1" applyFill="1" applyBorder="1" applyAlignment="1">
      <alignment wrapText="1"/>
    </xf>
    <xf numFmtId="0" fontId="26" fillId="33" borderId="0" xfId="0" applyFont="1" applyFill="1" applyBorder="1" applyAlignment="1">
      <alignment horizontal="center" wrapText="1"/>
    </xf>
    <xf numFmtId="0" fontId="23" fillId="33" borderId="29" xfId="0" applyFont="1" applyFill="1" applyBorder="1" applyAlignment="1">
      <alignment wrapText="1"/>
    </xf>
    <xf numFmtId="1" fontId="26" fillId="33" borderId="29" xfId="0" applyNumberFormat="1" applyFont="1" applyFill="1" applyBorder="1" applyAlignment="1">
      <alignment horizontal="right" wrapText="1"/>
    </xf>
    <xf numFmtId="0" fontId="26" fillId="33" borderId="29" xfId="0" applyFont="1" applyFill="1" applyBorder="1" applyAlignment="1">
      <alignment horizontal="center" wrapText="1"/>
    </xf>
    <xf numFmtId="3" fontId="26" fillId="33" borderId="29" xfId="0" applyNumberFormat="1" applyFont="1" applyFill="1" applyBorder="1" applyAlignment="1">
      <alignment horizontal="right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opLeftCell="A25" workbookViewId="0">
      <selection activeCell="D34" sqref="D34"/>
    </sheetView>
  </sheetViews>
  <sheetFormatPr defaultRowHeight="15" x14ac:dyDescent="0.25"/>
  <cols>
    <col min="1" max="1" width="36.5703125" customWidth="1"/>
    <col min="2" max="2" width="7.7109375" customWidth="1"/>
    <col min="3" max="3" width="23" customWidth="1"/>
    <col min="4" max="4" width="12.28515625" customWidth="1"/>
    <col min="5" max="5" width="11.7109375" customWidth="1"/>
    <col min="8" max="8" width="11.5703125" bestFit="1" customWidth="1"/>
    <col min="9" max="9" width="15.85546875" customWidth="1"/>
  </cols>
  <sheetData>
    <row r="1" spans="1:9" ht="18.75" customHeight="1" x14ac:dyDescent="0.3">
      <c r="A1" s="26" t="s">
        <v>0</v>
      </c>
      <c r="B1" s="27"/>
      <c r="C1" s="27"/>
      <c r="D1" s="27"/>
      <c r="E1" s="28"/>
    </row>
    <row r="2" spans="1:9" ht="12.75" customHeight="1" x14ac:dyDescent="0.25">
      <c r="A2" s="29" t="s">
        <v>1</v>
      </c>
      <c r="B2" s="30"/>
      <c r="C2" s="30"/>
      <c r="D2" s="30"/>
      <c r="E2" s="31"/>
    </row>
    <row r="3" spans="1:9" ht="12.75" customHeight="1" x14ac:dyDescent="0.25">
      <c r="A3" s="32" t="s">
        <v>2</v>
      </c>
      <c r="B3" s="33"/>
      <c r="C3" s="33"/>
      <c r="D3" s="33"/>
      <c r="E3" s="34"/>
    </row>
    <row r="4" spans="1:9" x14ac:dyDescent="0.25">
      <c r="A4" s="35" t="s">
        <v>3</v>
      </c>
      <c r="B4" s="37" t="s">
        <v>4</v>
      </c>
      <c r="C4" s="38"/>
      <c r="D4" s="39"/>
      <c r="E4" s="35" t="s">
        <v>5</v>
      </c>
    </row>
    <row r="5" spans="1:9" x14ac:dyDescent="0.25">
      <c r="A5" s="36"/>
      <c r="B5" s="1" t="s">
        <v>6</v>
      </c>
      <c r="C5" s="1" t="s">
        <v>7</v>
      </c>
      <c r="D5" s="1" t="s">
        <v>8</v>
      </c>
      <c r="E5" s="36"/>
    </row>
    <row r="6" spans="1:9" x14ac:dyDescent="0.25">
      <c r="A6" s="1">
        <v>1</v>
      </c>
      <c r="B6" s="1">
        <v>2</v>
      </c>
      <c r="C6" s="1">
        <v>3</v>
      </c>
      <c r="D6" s="1">
        <v>4</v>
      </c>
      <c r="E6" s="1" t="s">
        <v>9</v>
      </c>
    </row>
    <row r="7" spans="1:9" x14ac:dyDescent="0.25">
      <c r="A7" s="2" t="s">
        <v>10</v>
      </c>
      <c r="B7" s="3"/>
      <c r="C7" s="4"/>
      <c r="D7" s="5"/>
      <c r="E7" s="13">
        <f>SUM(E8:E9)</f>
        <v>800000</v>
      </c>
      <c r="I7" s="14">
        <v>292410000</v>
      </c>
    </row>
    <row r="8" spans="1:9" x14ac:dyDescent="0.25">
      <c r="A8" s="6" t="s">
        <v>11</v>
      </c>
      <c r="B8" s="11">
        <v>1</v>
      </c>
      <c r="C8" s="7" t="s">
        <v>12</v>
      </c>
      <c r="D8" s="10">
        <v>500000</v>
      </c>
      <c r="E8" s="10">
        <f>B8*D8</f>
        <v>500000</v>
      </c>
    </row>
    <row r="9" spans="1:9" x14ac:dyDescent="0.25">
      <c r="A9" s="6" t="s">
        <v>13</v>
      </c>
      <c r="B9" s="11">
        <v>1</v>
      </c>
      <c r="C9" s="7" t="s">
        <v>14</v>
      </c>
      <c r="D9" s="10">
        <v>300000</v>
      </c>
      <c r="E9" s="10">
        <f>B9*D9</f>
        <v>300000</v>
      </c>
    </row>
    <row r="10" spans="1:9" x14ac:dyDescent="0.25">
      <c r="A10" s="2" t="s">
        <v>15</v>
      </c>
      <c r="B10" s="11"/>
      <c r="C10" s="4"/>
      <c r="D10" s="12"/>
      <c r="E10" s="13">
        <f>SUM(E11:E35)</f>
        <v>301275500</v>
      </c>
    </row>
    <row r="11" spans="1:9" x14ac:dyDescent="0.25">
      <c r="A11" s="6" t="s">
        <v>16</v>
      </c>
      <c r="B11" s="11">
        <v>25</v>
      </c>
      <c r="C11" s="7" t="s">
        <v>17</v>
      </c>
      <c r="D11" s="9">
        <v>550000</v>
      </c>
      <c r="E11" s="10">
        <f>B11*D11</f>
        <v>13750000</v>
      </c>
      <c r="G11" s="10">
        <v>500000</v>
      </c>
      <c r="H11" s="14">
        <f>G11+(G11*(10/100))</f>
        <v>550000</v>
      </c>
    </row>
    <row r="12" spans="1:9" x14ac:dyDescent="0.25">
      <c r="A12" s="6" t="s">
        <v>18</v>
      </c>
      <c r="B12" s="11">
        <v>25</v>
      </c>
      <c r="C12" s="7" t="s">
        <v>17</v>
      </c>
      <c r="D12" s="10">
        <v>600000</v>
      </c>
      <c r="E12" s="10">
        <f t="shared" ref="E12:E35" si="0">B12*D12</f>
        <v>15000000</v>
      </c>
      <c r="G12" s="10">
        <v>545000</v>
      </c>
      <c r="H12" s="14">
        <f t="shared" ref="H12:H34" si="1">G12+(G12*(10/100))</f>
        <v>599500</v>
      </c>
    </row>
    <row r="13" spans="1:9" x14ac:dyDescent="0.25">
      <c r="A13" s="6" t="s">
        <v>19</v>
      </c>
      <c r="B13" s="11">
        <v>1</v>
      </c>
      <c r="C13" s="7" t="s">
        <v>20</v>
      </c>
      <c r="D13" s="10">
        <v>1380000</v>
      </c>
      <c r="E13" s="10">
        <f t="shared" si="0"/>
        <v>1380000</v>
      </c>
      <c r="G13" s="10">
        <v>1255000</v>
      </c>
      <c r="H13" s="14">
        <f t="shared" si="1"/>
        <v>1380500</v>
      </c>
    </row>
    <row r="14" spans="1:9" x14ac:dyDescent="0.25">
      <c r="A14" s="6" t="s">
        <v>21</v>
      </c>
      <c r="B14" s="11">
        <v>6</v>
      </c>
      <c r="C14" s="7" t="s">
        <v>22</v>
      </c>
      <c r="D14" s="10">
        <v>440000</v>
      </c>
      <c r="E14" s="10">
        <f t="shared" si="0"/>
        <v>2640000</v>
      </c>
      <c r="G14" s="10">
        <v>400000</v>
      </c>
      <c r="H14" s="14">
        <f t="shared" si="1"/>
        <v>440000</v>
      </c>
    </row>
    <row r="15" spans="1:9" x14ac:dyDescent="0.25">
      <c r="A15" s="6" t="s">
        <v>23</v>
      </c>
      <c r="B15" s="11">
        <v>6</v>
      </c>
      <c r="C15" s="7" t="s">
        <v>22</v>
      </c>
      <c r="D15" s="10">
        <v>2750000</v>
      </c>
      <c r="E15" s="10">
        <f t="shared" si="0"/>
        <v>16500000</v>
      </c>
      <c r="G15" s="10">
        <v>2500000</v>
      </c>
      <c r="H15" s="14">
        <f t="shared" si="1"/>
        <v>2750000</v>
      </c>
    </row>
    <row r="16" spans="1:9" x14ac:dyDescent="0.25">
      <c r="A16" s="6" t="s">
        <v>24</v>
      </c>
      <c r="B16" s="11">
        <v>30</v>
      </c>
      <c r="C16" s="7" t="s">
        <v>25</v>
      </c>
      <c r="D16" s="10">
        <v>550000</v>
      </c>
      <c r="E16" s="10">
        <f t="shared" si="0"/>
        <v>16500000</v>
      </c>
      <c r="G16" s="10">
        <v>500000</v>
      </c>
      <c r="H16" s="14">
        <f t="shared" si="1"/>
        <v>550000</v>
      </c>
    </row>
    <row r="17" spans="1:9" x14ac:dyDescent="0.25">
      <c r="A17" s="6" t="s">
        <v>26</v>
      </c>
      <c r="B17" s="11">
        <v>24</v>
      </c>
      <c r="C17" s="7" t="s">
        <v>27</v>
      </c>
      <c r="D17" s="10">
        <v>275000</v>
      </c>
      <c r="E17" s="10">
        <f t="shared" si="0"/>
        <v>6600000</v>
      </c>
      <c r="G17" s="10">
        <v>250000</v>
      </c>
      <c r="H17" s="14">
        <f t="shared" si="1"/>
        <v>275000</v>
      </c>
    </row>
    <row r="18" spans="1:9" x14ac:dyDescent="0.25">
      <c r="A18" s="6" t="s">
        <v>28</v>
      </c>
      <c r="B18" s="11">
        <v>10</v>
      </c>
      <c r="C18" s="7" t="s">
        <v>25</v>
      </c>
      <c r="D18" s="10">
        <v>1100000</v>
      </c>
      <c r="E18" s="10">
        <f t="shared" si="0"/>
        <v>11000000</v>
      </c>
      <c r="G18" s="10">
        <v>1000000</v>
      </c>
      <c r="H18" s="14">
        <f t="shared" si="1"/>
        <v>1100000</v>
      </c>
      <c r="I18" s="15">
        <f>I7-E36</f>
        <v>-9665500</v>
      </c>
    </row>
    <row r="19" spans="1:9" x14ac:dyDescent="0.25">
      <c r="A19" s="6" t="s">
        <v>29</v>
      </c>
      <c r="B19" s="11">
        <v>20</v>
      </c>
      <c r="C19" s="7" t="s">
        <v>17</v>
      </c>
      <c r="D19" s="10">
        <v>1650000</v>
      </c>
      <c r="E19" s="10">
        <f t="shared" si="0"/>
        <v>33000000</v>
      </c>
      <c r="G19" s="10">
        <v>1500000</v>
      </c>
      <c r="H19" s="14">
        <f t="shared" si="1"/>
        <v>1650000</v>
      </c>
    </row>
    <row r="20" spans="1:9" x14ac:dyDescent="0.25">
      <c r="A20" s="6" t="s">
        <v>30</v>
      </c>
      <c r="B20" s="11">
        <v>35</v>
      </c>
      <c r="C20" s="7" t="s">
        <v>25</v>
      </c>
      <c r="D20" s="10">
        <v>660000</v>
      </c>
      <c r="E20" s="10">
        <f t="shared" si="0"/>
        <v>23100000</v>
      </c>
      <c r="G20" s="10">
        <v>600000</v>
      </c>
      <c r="H20" s="14">
        <f t="shared" si="1"/>
        <v>660000</v>
      </c>
    </row>
    <row r="21" spans="1:9" x14ac:dyDescent="0.25">
      <c r="A21" s="6" t="s">
        <v>31</v>
      </c>
      <c r="B21" s="11">
        <v>15</v>
      </c>
      <c r="C21" s="7" t="s">
        <v>25</v>
      </c>
      <c r="D21" s="10">
        <v>1300000</v>
      </c>
      <c r="E21" s="10">
        <f t="shared" si="0"/>
        <v>19500000</v>
      </c>
      <c r="G21" s="10">
        <v>1180000</v>
      </c>
      <c r="H21" s="14">
        <f t="shared" si="1"/>
        <v>1298000</v>
      </c>
    </row>
    <row r="22" spans="1:9" x14ac:dyDescent="0.25">
      <c r="A22" s="6" t="s">
        <v>32</v>
      </c>
      <c r="B22" s="11">
        <v>4</v>
      </c>
      <c r="C22" s="7" t="s">
        <v>25</v>
      </c>
      <c r="D22" s="10">
        <v>2750000</v>
      </c>
      <c r="E22" s="10">
        <f t="shared" si="0"/>
        <v>11000000</v>
      </c>
      <c r="G22" s="10">
        <v>2500000</v>
      </c>
      <c r="H22" s="14">
        <f t="shared" si="1"/>
        <v>2750000</v>
      </c>
    </row>
    <row r="23" spans="1:9" x14ac:dyDescent="0.25">
      <c r="A23" s="6" t="s">
        <v>33</v>
      </c>
      <c r="B23" s="11">
        <v>6</v>
      </c>
      <c r="C23" s="7" t="s">
        <v>25</v>
      </c>
      <c r="D23" s="10">
        <v>3025000</v>
      </c>
      <c r="E23" s="10">
        <f t="shared" si="0"/>
        <v>18150000</v>
      </c>
      <c r="G23" s="10">
        <v>2750000</v>
      </c>
      <c r="H23" s="14">
        <f t="shared" si="1"/>
        <v>3025000</v>
      </c>
    </row>
    <row r="24" spans="1:9" x14ac:dyDescent="0.25">
      <c r="A24" s="6" t="s">
        <v>34</v>
      </c>
      <c r="B24" s="11">
        <v>12</v>
      </c>
      <c r="C24" s="7" t="s">
        <v>22</v>
      </c>
      <c r="D24" s="10">
        <v>330000</v>
      </c>
      <c r="E24" s="10">
        <f t="shared" si="0"/>
        <v>3960000</v>
      </c>
      <c r="G24" s="10">
        <v>300000</v>
      </c>
      <c r="H24" s="14">
        <f t="shared" si="1"/>
        <v>330000</v>
      </c>
    </row>
    <row r="25" spans="1:9" x14ac:dyDescent="0.25">
      <c r="A25" s="6" t="s">
        <v>35</v>
      </c>
      <c r="B25" s="11">
        <v>7</v>
      </c>
      <c r="C25" s="7" t="s">
        <v>36</v>
      </c>
      <c r="D25" s="10">
        <v>770000</v>
      </c>
      <c r="E25" s="10">
        <f t="shared" si="0"/>
        <v>5390000</v>
      </c>
      <c r="G25" s="10">
        <v>700000</v>
      </c>
      <c r="H25" s="14">
        <f t="shared" si="1"/>
        <v>770000</v>
      </c>
    </row>
    <row r="26" spans="1:9" x14ac:dyDescent="0.25">
      <c r="A26" s="6" t="s">
        <v>37</v>
      </c>
      <c r="B26" s="11">
        <v>23</v>
      </c>
      <c r="C26" s="7" t="s">
        <v>20</v>
      </c>
      <c r="D26" s="10">
        <v>27500</v>
      </c>
      <c r="E26" s="10">
        <f t="shared" si="0"/>
        <v>632500</v>
      </c>
      <c r="G26" s="10">
        <v>25000</v>
      </c>
      <c r="H26" s="14">
        <f t="shared" si="1"/>
        <v>27500</v>
      </c>
    </row>
    <row r="27" spans="1:9" x14ac:dyDescent="0.25">
      <c r="A27" s="6" t="s">
        <v>38</v>
      </c>
      <c r="B27" s="11">
        <v>6</v>
      </c>
      <c r="C27" s="7" t="s">
        <v>20</v>
      </c>
      <c r="D27" s="10">
        <v>33000</v>
      </c>
      <c r="E27" s="10">
        <f t="shared" si="0"/>
        <v>198000</v>
      </c>
      <c r="G27" s="10">
        <v>30000</v>
      </c>
      <c r="H27" s="14">
        <f t="shared" si="1"/>
        <v>33000</v>
      </c>
    </row>
    <row r="28" spans="1:9" x14ac:dyDescent="0.25">
      <c r="A28" s="6" t="s">
        <v>39</v>
      </c>
      <c r="B28" s="11">
        <v>1</v>
      </c>
      <c r="C28" s="7" t="s">
        <v>40</v>
      </c>
      <c r="D28" s="10">
        <v>1200000</v>
      </c>
      <c r="E28" s="10">
        <f t="shared" si="0"/>
        <v>1200000</v>
      </c>
      <c r="G28" s="10">
        <v>1080000</v>
      </c>
      <c r="H28" s="14">
        <f t="shared" si="1"/>
        <v>1188000</v>
      </c>
    </row>
    <row r="29" spans="1:9" x14ac:dyDescent="0.25">
      <c r="A29" s="6" t="s">
        <v>41</v>
      </c>
      <c r="B29" s="11">
        <v>11</v>
      </c>
      <c r="C29" s="7" t="s">
        <v>42</v>
      </c>
      <c r="D29" s="10">
        <v>1100000</v>
      </c>
      <c r="E29" s="10">
        <f t="shared" si="0"/>
        <v>12100000</v>
      </c>
      <c r="G29" s="10">
        <v>1000000</v>
      </c>
      <c r="H29" s="14">
        <f t="shared" si="1"/>
        <v>1100000</v>
      </c>
    </row>
    <row r="30" spans="1:9" x14ac:dyDescent="0.25">
      <c r="A30" s="6" t="s">
        <v>43</v>
      </c>
      <c r="B30" s="11">
        <v>2</v>
      </c>
      <c r="C30" s="7" t="s">
        <v>44</v>
      </c>
      <c r="D30" s="10">
        <v>13750000</v>
      </c>
      <c r="E30" s="10">
        <f t="shared" si="0"/>
        <v>27500000</v>
      </c>
      <c r="G30" s="10">
        <v>12500000</v>
      </c>
      <c r="H30" s="14">
        <f t="shared" si="1"/>
        <v>13750000</v>
      </c>
    </row>
    <row r="31" spans="1:9" x14ac:dyDescent="0.25">
      <c r="A31" s="6" t="s">
        <v>45</v>
      </c>
      <c r="B31" s="11">
        <v>15</v>
      </c>
      <c r="C31" s="7" t="s">
        <v>46</v>
      </c>
      <c r="D31" s="10">
        <v>770000</v>
      </c>
      <c r="E31" s="10">
        <f t="shared" si="0"/>
        <v>11550000</v>
      </c>
      <c r="G31" s="10">
        <v>700000</v>
      </c>
      <c r="H31" s="14">
        <f t="shared" si="1"/>
        <v>770000</v>
      </c>
    </row>
    <row r="32" spans="1:9" x14ac:dyDescent="0.25">
      <c r="A32" s="6" t="s">
        <v>47</v>
      </c>
      <c r="B32" s="11">
        <v>3</v>
      </c>
      <c r="C32" s="7" t="s">
        <v>48</v>
      </c>
      <c r="D32" s="10">
        <v>5575000</v>
      </c>
      <c r="E32" s="10">
        <f t="shared" si="0"/>
        <v>16725000</v>
      </c>
      <c r="G32" s="10">
        <v>5075000</v>
      </c>
      <c r="H32" s="14">
        <f t="shared" si="1"/>
        <v>5582500</v>
      </c>
    </row>
    <row r="33" spans="1:8" x14ac:dyDescent="0.25">
      <c r="A33" s="6" t="s">
        <v>49</v>
      </c>
      <c r="B33" s="11">
        <v>12</v>
      </c>
      <c r="C33" s="7" t="s">
        <v>50</v>
      </c>
      <c r="D33" s="10">
        <v>550000</v>
      </c>
      <c r="E33" s="10">
        <f t="shared" si="0"/>
        <v>6600000</v>
      </c>
      <c r="G33" s="10">
        <v>500000</v>
      </c>
      <c r="H33" s="14">
        <f t="shared" si="1"/>
        <v>550000</v>
      </c>
    </row>
    <row r="34" spans="1:8" x14ac:dyDescent="0.25">
      <c r="A34" s="6" t="s">
        <v>51</v>
      </c>
      <c r="B34" s="11">
        <v>1</v>
      </c>
      <c r="C34" s="7" t="s">
        <v>52</v>
      </c>
      <c r="D34" s="10">
        <v>7300000</v>
      </c>
      <c r="E34" s="10">
        <f t="shared" si="0"/>
        <v>7300000</v>
      </c>
      <c r="G34" s="10">
        <v>6660000</v>
      </c>
      <c r="H34" s="14">
        <f t="shared" si="1"/>
        <v>7326000</v>
      </c>
    </row>
    <row r="35" spans="1:8" x14ac:dyDescent="0.25">
      <c r="A35" s="19" t="s">
        <v>59</v>
      </c>
      <c r="B35" s="16">
        <v>2</v>
      </c>
      <c r="C35" s="7" t="s">
        <v>50</v>
      </c>
      <c r="D35" s="17">
        <v>10000000</v>
      </c>
      <c r="E35" s="10">
        <f t="shared" si="0"/>
        <v>20000000</v>
      </c>
      <c r="F35" s="20"/>
      <c r="G35" s="18"/>
      <c r="H35" s="21"/>
    </row>
    <row r="36" spans="1:8" x14ac:dyDescent="0.25">
      <c r="A36" s="40" t="s">
        <v>53</v>
      </c>
      <c r="B36" s="41"/>
      <c r="C36" s="42"/>
      <c r="D36" s="43"/>
      <c r="E36" s="8">
        <f>E7+E10</f>
        <v>302075500</v>
      </c>
    </row>
    <row r="37" spans="1:8" ht="12.75" customHeight="1" x14ac:dyDescent="0.25">
      <c r="A37" s="29"/>
      <c r="B37" s="30"/>
      <c r="C37" s="44" t="s">
        <v>54</v>
      </c>
      <c r="D37" s="44"/>
      <c r="E37" s="45"/>
    </row>
    <row r="38" spans="1:8" ht="12.75" customHeight="1" x14ac:dyDescent="0.25">
      <c r="A38" s="22"/>
      <c r="B38" s="23"/>
      <c r="C38" s="24" t="s">
        <v>55</v>
      </c>
      <c r="D38" s="24"/>
      <c r="E38" s="25"/>
    </row>
    <row r="39" spans="1:8" ht="12.75" customHeight="1" x14ac:dyDescent="0.25">
      <c r="A39" s="22"/>
      <c r="B39" s="23"/>
      <c r="C39" s="24" t="s">
        <v>56</v>
      </c>
      <c r="D39" s="24"/>
      <c r="E39" s="25"/>
    </row>
    <row r="40" spans="1:8" ht="12.75" customHeight="1" x14ac:dyDescent="0.25">
      <c r="A40" s="22"/>
      <c r="B40" s="23"/>
      <c r="C40" s="50"/>
      <c r="D40" s="50"/>
      <c r="E40" s="51"/>
    </row>
    <row r="41" spans="1:8" ht="12.75" customHeight="1" x14ac:dyDescent="0.25">
      <c r="A41" s="22"/>
      <c r="B41" s="23"/>
      <c r="C41" s="50"/>
      <c r="D41" s="50"/>
      <c r="E41" s="51"/>
    </row>
    <row r="42" spans="1:8" ht="12.75" customHeight="1" x14ac:dyDescent="0.25">
      <c r="A42" s="22"/>
      <c r="B42" s="23"/>
      <c r="C42" s="50"/>
      <c r="D42" s="50"/>
      <c r="E42" s="51"/>
    </row>
    <row r="43" spans="1:8" ht="12.75" customHeight="1" x14ac:dyDescent="0.25">
      <c r="A43" s="22"/>
      <c r="B43" s="23"/>
      <c r="C43" s="46" t="s">
        <v>57</v>
      </c>
      <c r="D43" s="46"/>
      <c r="E43" s="47"/>
    </row>
    <row r="44" spans="1:8" ht="12.75" customHeight="1" x14ac:dyDescent="0.25">
      <c r="A44" s="32"/>
      <c r="B44" s="33"/>
      <c r="C44" s="48" t="s">
        <v>58</v>
      </c>
      <c r="D44" s="48"/>
      <c r="E44" s="49"/>
    </row>
  </sheetData>
  <mergeCells count="23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9:B39"/>
    <mergeCell ref="C39:E39"/>
    <mergeCell ref="A1:E1"/>
    <mergeCell ref="A2:E2"/>
    <mergeCell ref="A3:E3"/>
    <mergeCell ref="A4:A5"/>
    <mergeCell ref="B4:D4"/>
    <mergeCell ref="E4:E5"/>
    <mergeCell ref="A36:D36"/>
    <mergeCell ref="A37:B37"/>
    <mergeCell ref="C37:E37"/>
    <mergeCell ref="A38:B38"/>
    <mergeCell ref="C38:E3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topLeftCell="A46" workbookViewId="0">
      <selection activeCell="M40" sqref="M40"/>
    </sheetView>
  </sheetViews>
  <sheetFormatPr defaultRowHeight="26.25" customHeight="1" x14ac:dyDescent="0.3"/>
  <cols>
    <col min="1" max="1" width="45.5703125" style="52" customWidth="1"/>
    <col min="2" max="2" width="9.7109375" style="52" customWidth="1"/>
    <col min="3" max="3" width="23" style="52" customWidth="1"/>
    <col min="4" max="4" width="12.28515625" style="52" customWidth="1"/>
    <col min="5" max="5" width="11.7109375" style="52" customWidth="1"/>
    <col min="6" max="7" width="9.140625" style="52"/>
    <col min="8" max="8" width="11.5703125" style="52" bestFit="1" customWidth="1"/>
    <col min="9" max="9" width="15.85546875" style="52" customWidth="1"/>
    <col min="10" max="16384" width="9.140625" style="52"/>
  </cols>
  <sheetData>
    <row r="1" spans="1:9" ht="26.25" customHeight="1" x14ac:dyDescent="0.3">
      <c r="A1" s="56" t="s">
        <v>0</v>
      </c>
      <c r="B1" s="57"/>
      <c r="C1" s="57"/>
      <c r="D1" s="57"/>
      <c r="E1" s="58"/>
    </row>
    <row r="2" spans="1:9" ht="27.75" customHeight="1" x14ac:dyDescent="0.3">
      <c r="A2" s="59" t="s">
        <v>1</v>
      </c>
      <c r="B2" s="60"/>
      <c r="C2" s="60"/>
      <c r="D2" s="60"/>
      <c r="E2" s="61"/>
    </row>
    <row r="3" spans="1:9" ht="27.75" customHeight="1" x14ac:dyDescent="0.3">
      <c r="A3" s="62" t="s">
        <v>2</v>
      </c>
      <c r="B3" s="63"/>
      <c r="C3" s="63"/>
      <c r="D3" s="63"/>
      <c r="E3" s="64"/>
    </row>
    <row r="4" spans="1:9" ht="21" customHeight="1" x14ac:dyDescent="0.3">
      <c r="A4" s="65" t="s">
        <v>3</v>
      </c>
      <c r="B4" s="56" t="s">
        <v>4</v>
      </c>
      <c r="C4" s="57"/>
      <c r="D4" s="58"/>
      <c r="E4" s="65" t="s">
        <v>5</v>
      </c>
    </row>
    <row r="5" spans="1:9" ht="21" customHeight="1" x14ac:dyDescent="0.3">
      <c r="A5" s="66"/>
      <c r="B5" s="67" t="s">
        <v>6</v>
      </c>
      <c r="C5" s="67" t="s">
        <v>7</v>
      </c>
      <c r="D5" s="67" t="s">
        <v>8</v>
      </c>
      <c r="E5" s="66"/>
    </row>
    <row r="6" spans="1:9" ht="19.5" customHeight="1" x14ac:dyDescent="0.3">
      <c r="A6" s="80">
        <v>1</v>
      </c>
      <c r="B6" s="80">
        <v>2</v>
      </c>
      <c r="C6" s="80">
        <v>3</v>
      </c>
      <c r="D6" s="80">
        <v>4</v>
      </c>
      <c r="E6" s="80" t="s">
        <v>9</v>
      </c>
    </row>
    <row r="7" spans="1:9" ht="29.25" customHeight="1" x14ac:dyDescent="0.3">
      <c r="A7" s="83" t="s">
        <v>10</v>
      </c>
      <c r="B7" s="84"/>
      <c r="C7" s="85"/>
      <c r="D7" s="86"/>
      <c r="E7" s="87">
        <f>SUM(E8:E9)</f>
        <v>800000</v>
      </c>
      <c r="G7" s="53"/>
      <c r="H7" s="53"/>
      <c r="I7" s="54"/>
    </row>
    <row r="8" spans="1:9" ht="26.25" customHeight="1" x14ac:dyDescent="0.3">
      <c r="A8" s="88" t="s">
        <v>60</v>
      </c>
      <c r="B8" s="89">
        <v>1</v>
      </c>
      <c r="C8" s="90" t="s">
        <v>12</v>
      </c>
      <c r="D8" s="91">
        <v>500000</v>
      </c>
      <c r="E8" s="91">
        <f>B8*D8</f>
        <v>500000</v>
      </c>
      <c r="G8" s="53"/>
      <c r="H8" s="53"/>
      <c r="I8" s="53"/>
    </row>
    <row r="9" spans="1:9" ht="26.25" customHeight="1" x14ac:dyDescent="0.3">
      <c r="A9" s="88" t="s">
        <v>61</v>
      </c>
      <c r="B9" s="89">
        <v>1</v>
      </c>
      <c r="C9" s="90" t="s">
        <v>14</v>
      </c>
      <c r="D9" s="91">
        <v>300000</v>
      </c>
      <c r="E9" s="91">
        <f>B9*D9</f>
        <v>300000</v>
      </c>
      <c r="G9" s="53"/>
      <c r="H9" s="53"/>
      <c r="I9" s="53"/>
    </row>
    <row r="10" spans="1:9" ht="26.25" customHeight="1" x14ac:dyDescent="0.3">
      <c r="A10" s="83" t="s">
        <v>15</v>
      </c>
      <c r="B10" s="89"/>
      <c r="C10" s="85"/>
      <c r="D10" s="92"/>
      <c r="E10" s="87">
        <f>SUM(E11:E52)</f>
        <v>301264000</v>
      </c>
      <c r="G10" s="53"/>
      <c r="H10" s="53"/>
      <c r="I10" s="53"/>
    </row>
    <row r="11" spans="1:9" ht="26.25" customHeight="1" x14ac:dyDescent="0.3">
      <c r="A11" s="88" t="s">
        <v>62</v>
      </c>
      <c r="B11" s="89">
        <v>25</v>
      </c>
      <c r="C11" s="90" t="s">
        <v>17</v>
      </c>
      <c r="D11" s="93">
        <v>550000</v>
      </c>
      <c r="E11" s="91">
        <f>B11*D11</f>
        <v>13750000</v>
      </c>
      <c r="G11" s="68"/>
      <c r="H11" s="54"/>
      <c r="I11" s="53"/>
    </row>
    <row r="12" spans="1:9" ht="26.25" customHeight="1" x14ac:dyDescent="0.3">
      <c r="A12" s="88" t="s">
        <v>63</v>
      </c>
      <c r="B12" s="89">
        <v>25</v>
      </c>
      <c r="C12" s="90" t="s">
        <v>17</v>
      </c>
      <c r="D12" s="91">
        <v>600000</v>
      </c>
      <c r="E12" s="91">
        <f t="shared" ref="E12:E52" si="0">B12*D12</f>
        <v>15000000</v>
      </c>
      <c r="G12" s="68"/>
      <c r="H12" s="54"/>
      <c r="I12" s="53"/>
    </row>
    <row r="13" spans="1:9" ht="26.25" customHeight="1" x14ac:dyDescent="0.3">
      <c r="A13" s="88" t="s">
        <v>64</v>
      </c>
      <c r="B13" s="89">
        <v>1</v>
      </c>
      <c r="C13" s="90" t="s">
        <v>20</v>
      </c>
      <c r="D13" s="91">
        <v>1380000</v>
      </c>
      <c r="E13" s="91">
        <f t="shared" si="0"/>
        <v>1380000</v>
      </c>
      <c r="G13" s="68"/>
      <c r="H13" s="54"/>
      <c r="I13" s="53"/>
    </row>
    <row r="14" spans="1:9" ht="26.25" customHeight="1" x14ac:dyDescent="0.3">
      <c r="A14" s="88" t="s">
        <v>65</v>
      </c>
      <c r="B14" s="89">
        <v>6</v>
      </c>
      <c r="C14" s="90" t="s">
        <v>22</v>
      </c>
      <c r="D14" s="91">
        <v>440000</v>
      </c>
      <c r="E14" s="91">
        <f t="shared" si="0"/>
        <v>2640000</v>
      </c>
      <c r="G14" s="68"/>
      <c r="H14" s="54"/>
      <c r="I14" s="53"/>
    </row>
    <row r="15" spans="1:9" ht="26.25" customHeight="1" x14ac:dyDescent="0.3">
      <c r="A15" s="88" t="s">
        <v>66</v>
      </c>
      <c r="B15" s="89">
        <v>6</v>
      </c>
      <c r="C15" s="90" t="s">
        <v>22</v>
      </c>
      <c r="D15" s="91">
        <v>2750000</v>
      </c>
      <c r="E15" s="91">
        <f t="shared" si="0"/>
        <v>16500000</v>
      </c>
      <c r="G15" s="68"/>
      <c r="H15" s="54"/>
      <c r="I15" s="53"/>
    </row>
    <row r="16" spans="1:9" ht="26.25" customHeight="1" x14ac:dyDescent="0.3">
      <c r="A16" s="88" t="s">
        <v>67</v>
      </c>
      <c r="B16" s="89">
        <v>30</v>
      </c>
      <c r="C16" s="90" t="s">
        <v>25</v>
      </c>
      <c r="D16" s="91">
        <v>550000</v>
      </c>
      <c r="E16" s="91">
        <f t="shared" si="0"/>
        <v>16500000</v>
      </c>
      <c r="G16" s="68"/>
      <c r="H16" s="54"/>
      <c r="I16" s="53"/>
    </row>
    <row r="17" spans="1:9" ht="26.25" customHeight="1" x14ac:dyDescent="0.3">
      <c r="A17" s="88" t="s">
        <v>68</v>
      </c>
      <c r="B17" s="89">
        <v>24</v>
      </c>
      <c r="C17" s="90" t="s">
        <v>27</v>
      </c>
      <c r="D17" s="91">
        <v>275000</v>
      </c>
      <c r="E17" s="91">
        <f t="shared" si="0"/>
        <v>6600000</v>
      </c>
      <c r="G17" s="68"/>
      <c r="H17" s="54"/>
      <c r="I17" s="53"/>
    </row>
    <row r="18" spans="1:9" ht="26.25" customHeight="1" x14ac:dyDescent="0.3">
      <c r="A18" s="88" t="s">
        <v>69</v>
      </c>
      <c r="B18" s="89">
        <v>10</v>
      </c>
      <c r="C18" s="90" t="s">
        <v>25</v>
      </c>
      <c r="D18" s="91">
        <v>1100000</v>
      </c>
      <c r="E18" s="91">
        <f t="shared" si="0"/>
        <v>11000000</v>
      </c>
      <c r="G18" s="68"/>
      <c r="H18" s="54"/>
      <c r="I18" s="55"/>
    </row>
    <row r="19" spans="1:9" ht="26.25" customHeight="1" x14ac:dyDescent="0.3">
      <c r="A19" s="88" t="s">
        <v>70</v>
      </c>
      <c r="B19" s="89">
        <v>20</v>
      </c>
      <c r="C19" s="90" t="s">
        <v>17</v>
      </c>
      <c r="D19" s="91">
        <v>1650000</v>
      </c>
      <c r="E19" s="91">
        <f t="shared" si="0"/>
        <v>33000000</v>
      </c>
      <c r="G19" s="68"/>
      <c r="H19" s="54"/>
      <c r="I19" s="53"/>
    </row>
    <row r="20" spans="1:9" ht="26.25" customHeight="1" x14ac:dyDescent="0.3">
      <c r="A20" s="88" t="s">
        <v>71</v>
      </c>
      <c r="B20" s="89">
        <v>35</v>
      </c>
      <c r="C20" s="90" t="s">
        <v>25</v>
      </c>
      <c r="D20" s="91">
        <v>660000</v>
      </c>
      <c r="E20" s="91">
        <f t="shared" si="0"/>
        <v>23100000</v>
      </c>
      <c r="G20" s="68"/>
      <c r="H20" s="54"/>
      <c r="I20" s="53"/>
    </row>
    <row r="21" spans="1:9" ht="26.25" customHeight="1" x14ac:dyDescent="0.3">
      <c r="A21" s="88" t="s">
        <v>72</v>
      </c>
      <c r="B21" s="89">
        <v>15</v>
      </c>
      <c r="C21" s="90" t="s">
        <v>25</v>
      </c>
      <c r="D21" s="91">
        <v>1300000</v>
      </c>
      <c r="E21" s="91">
        <f t="shared" si="0"/>
        <v>19500000</v>
      </c>
      <c r="G21" s="68"/>
      <c r="H21" s="54"/>
      <c r="I21" s="53"/>
    </row>
    <row r="22" spans="1:9" ht="26.25" customHeight="1" x14ac:dyDescent="0.3">
      <c r="A22" s="88" t="s">
        <v>73</v>
      </c>
      <c r="B22" s="89">
        <v>4</v>
      </c>
      <c r="C22" s="90" t="s">
        <v>25</v>
      </c>
      <c r="D22" s="91">
        <v>2750000</v>
      </c>
      <c r="E22" s="91">
        <f t="shared" si="0"/>
        <v>11000000</v>
      </c>
      <c r="G22" s="68"/>
      <c r="H22" s="54"/>
      <c r="I22" s="53"/>
    </row>
    <row r="23" spans="1:9" ht="26.25" customHeight="1" x14ac:dyDescent="0.3">
      <c r="A23" s="88" t="s">
        <v>74</v>
      </c>
      <c r="B23" s="89">
        <v>6</v>
      </c>
      <c r="C23" s="90" t="s">
        <v>25</v>
      </c>
      <c r="D23" s="91">
        <v>3025000</v>
      </c>
      <c r="E23" s="91">
        <f t="shared" si="0"/>
        <v>18150000</v>
      </c>
      <c r="G23" s="68"/>
      <c r="H23" s="54"/>
      <c r="I23" s="53"/>
    </row>
    <row r="24" spans="1:9" ht="26.25" customHeight="1" x14ac:dyDescent="0.3">
      <c r="A24" s="88" t="s">
        <v>75</v>
      </c>
      <c r="B24" s="89">
        <v>12</v>
      </c>
      <c r="C24" s="90" t="s">
        <v>22</v>
      </c>
      <c r="D24" s="91">
        <v>330000</v>
      </c>
      <c r="E24" s="91">
        <f t="shared" si="0"/>
        <v>3960000</v>
      </c>
      <c r="G24" s="68"/>
      <c r="H24" s="54"/>
      <c r="I24" s="53"/>
    </row>
    <row r="25" spans="1:9" ht="26.25" customHeight="1" x14ac:dyDescent="0.3">
      <c r="A25" s="88" t="s">
        <v>76</v>
      </c>
      <c r="B25" s="89">
        <v>7</v>
      </c>
      <c r="C25" s="90" t="s">
        <v>36</v>
      </c>
      <c r="D25" s="91">
        <v>770000</v>
      </c>
      <c r="E25" s="91">
        <f t="shared" si="0"/>
        <v>5390000</v>
      </c>
      <c r="G25" s="68"/>
      <c r="H25" s="54"/>
      <c r="I25" s="53"/>
    </row>
    <row r="26" spans="1:9" ht="26.25" customHeight="1" x14ac:dyDescent="0.3">
      <c r="A26" s="88" t="s">
        <v>77</v>
      </c>
      <c r="B26" s="89">
        <v>23</v>
      </c>
      <c r="C26" s="90" t="s">
        <v>20</v>
      </c>
      <c r="D26" s="91">
        <v>27000</v>
      </c>
      <c r="E26" s="91">
        <f t="shared" si="0"/>
        <v>621000</v>
      </c>
      <c r="G26" s="68"/>
      <c r="H26" s="54"/>
      <c r="I26" s="53"/>
    </row>
    <row r="27" spans="1:9" ht="26.25" customHeight="1" x14ac:dyDescent="0.3">
      <c r="A27" s="88" t="s">
        <v>78</v>
      </c>
      <c r="B27" s="89">
        <v>6</v>
      </c>
      <c r="C27" s="90" t="s">
        <v>20</v>
      </c>
      <c r="D27" s="91">
        <v>33000</v>
      </c>
      <c r="E27" s="91">
        <f t="shared" si="0"/>
        <v>198000</v>
      </c>
      <c r="G27" s="68"/>
      <c r="H27" s="54"/>
      <c r="I27" s="53"/>
    </row>
    <row r="28" spans="1:9" ht="26.25" customHeight="1" x14ac:dyDescent="0.3">
      <c r="A28" s="88" t="s">
        <v>79</v>
      </c>
      <c r="B28" s="89">
        <v>1</v>
      </c>
      <c r="C28" s="90" t="s">
        <v>40</v>
      </c>
      <c r="D28" s="91">
        <v>1200000</v>
      </c>
      <c r="E28" s="91">
        <f t="shared" si="0"/>
        <v>1200000</v>
      </c>
      <c r="G28" s="68"/>
      <c r="H28" s="54"/>
      <c r="I28" s="53"/>
    </row>
    <row r="29" spans="1:9" ht="26.25" customHeight="1" x14ac:dyDescent="0.3">
      <c r="A29" s="88" t="s">
        <v>80</v>
      </c>
      <c r="B29" s="89">
        <v>11</v>
      </c>
      <c r="C29" s="90" t="s">
        <v>42</v>
      </c>
      <c r="D29" s="91">
        <v>1100000</v>
      </c>
      <c r="E29" s="91">
        <f t="shared" si="0"/>
        <v>12100000</v>
      </c>
      <c r="G29" s="68"/>
      <c r="H29" s="54"/>
      <c r="I29" s="53"/>
    </row>
    <row r="30" spans="1:9" ht="26.25" customHeight="1" x14ac:dyDescent="0.3">
      <c r="A30" s="96"/>
      <c r="B30" s="97"/>
      <c r="C30" s="98"/>
      <c r="D30" s="99"/>
      <c r="E30" s="99"/>
      <c r="G30" s="68"/>
      <c r="H30" s="54"/>
      <c r="I30" s="53"/>
    </row>
    <row r="31" spans="1:9" ht="26.25" customHeight="1" x14ac:dyDescent="0.3">
      <c r="A31" s="100"/>
      <c r="B31" s="69"/>
      <c r="C31" s="101"/>
      <c r="D31" s="68"/>
      <c r="E31" s="68"/>
      <c r="G31" s="68"/>
      <c r="H31" s="54"/>
      <c r="I31" s="53"/>
    </row>
    <row r="32" spans="1:9" ht="26.25" customHeight="1" x14ac:dyDescent="0.3">
      <c r="A32" s="100"/>
      <c r="B32" s="69"/>
      <c r="C32" s="101"/>
      <c r="D32" s="68"/>
      <c r="E32" s="68"/>
      <c r="G32" s="68"/>
      <c r="H32" s="54"/>
      <c r="I32" s="53"/>
    </row>
    <row r="33" spans="1:9" ht="26.25" customHeight="1" x14ac:dyDescent="0.3">
      <c r="A33" s="100"/>
      <c r="B33" s="69"/>
      <c r="C33" s="101"/>
      <c r="D33" s="68"/>
      <c r="E33" s="68"/>
      <c r="G33" s="68"/>
      <c r="H33" s="54"/>
      <c r="I33" s="53"/>
    </row>
    <row r="34" spans="1:9" ht="26.25" customHeight="1" x14ac:dyDescent="0.3">
      <c r="A34" s="100"/>
      <c r="B34" s="69"/>
      <c r="C34" s="101"/>
      <c r="D34" s="68"/>
      <c r="E34" s="68"/>
      <c r="G34" s="68"/>
      <c r="H34" s="54"/>
      <c r="I34" s="53"/>
    </row>
    <row r="35" spans="1:9" ht="26.25" customHeight="1" x14ac:dyDescent="0.3">
      <c r="A35" s="100"/>
      <c r="B35" s="69"/>
      <c r="C35" s="101"/>
      <c r="D35" s="68"/>
      <c r="E35" s="68"/>
      <c r="G35" s="68"/>
      <c r="H35" s="54"/>
      <c r="I35" s="53"/>
    </row>
    <row r="36" spans="1:9" ht="26.25" customHeight="1" x14ac:dyDescent="0.3">
      <c r="A36" s="100"/>
      <c r="B36" s="69"/>
      <c r="C36" s="101"/>
      <c r="D36" s="68"/>
      <c r="E36" s="68"/>
      <c r="G36" s="68"/>
      <c r="H36" s="54"/>
      <c r="I36" s="53"/>
    </row>
    <row r="37" spans="1:9" ht="26.25" customHeight="1" x14ac:dyDescent="0.3">
      <c r="A37" s="100"/>
      <c r="B37" s="69"/>
      <c r="C37" s="101"/>
      <c r="D37" s="68"/>
      <c r="E37" s="68"/>
      <c r="G37" s="68"/>
      <c r="H37" s="54"/>
      <c r="I37" s="53"/>
    </row>
    <row r="38" spans="1:9" ht="26.25" customHeight="1" x14ac:dyDescent="0.3">
      <c r="A38" s="100"/>
      <c r="B38" s="69"/>
      <c r="C38" s="101"/>
      <c r="D38" s="68"/>
      <c r="E38" s="68"/>
      <c r="G38" s="68"/>
      <c r="H38" s="54"/>
      <c r="I38" s="53"/>
    </row>
    <row r="39" spans="1:9" ht="26.25" customHeight="1" x14ac:dyDescent="0.3">
      <c r="A39" s="100"/>
      <c r="B39" s="69"/>
      <c r="C39" s="101"/>
      <c r="D39" s="68"/>
      <c r="E39" s="68"/>
      <c r="G39" s="68"/>
      <c r="H39" s="54"/>
      <c r="I39" s="53"/>
    </row>
    <row r="40" spans="1:9" ht="26.25" customHeight="1" x14ac:dyDescent="0.3">
      <c r="A40" s="100"/>
      <c r="B40" s="69"/>
      <c r="C40" s="101"/>
      <c r="D40" s="68"/>
      <c r="E40" s="68"/>
      <c r="G40" s="68"/>
      <c r="H40" s="54"/>
      <c r="I40" s="53"/>
    </row>
    <row r="41" spans="1:9" ht="26.25" customHeight="1" x14ac:dyDescent="0.3">
      <c r="A41" s="100"/>
      <c r="B41" s="69"/>
      <c r="C41" s="101"/>
      <c r="D41" s="68"/>
      <c r="E41" s="68"/>
      <c r="G41" s="68"/>
      <c r="H41" s="54"/>
      <c r="I41" s="53"/>
    </row>
    <row r="42" spans="1:9" ht="26.25" customHeight="1" x14ac:dyDescent="0.3">
      <c r="A42" s="100"/>
      <c r="B42" s="69"/>
      <c r="C42" s="101"/>
      <c r="D42" s="68"/>
      <c r="E42" s="68"/>
      <c r="G42" s="68"/>
      <c r="H42" s="54"/>
      <c r="I42" s="53"/>
    </row>
    <row r="43" spans="1:9" ht="26.25" customHeight="1" x14ac:dyDescent="0.3">
      <c r="A43" s="102"/>
      <c r="B43" s="103"/>
      <c r="C43" s="104"/>
      <c r="D43" s="105"/>
      <c r="E43" s="105"/>
      <c r="G43" s="68"/>
      <c r="H43" s="54"/>
      <c r="I43" s="53"/>
    </row>
    <row r="44" spans="1:9" ht="21" customHeight="1" x14ac:dyDescent="0.3">
      <c r="A44" s="65" t="s">
        <v>3</v>
      </c>
      <c r="B44" s="56" t="s">
        <v>4</v>
      </c>
      <c r="C44" s="57"/>
      <c r="D44" s="58"/>
      <c r="E44" s="65" t="s">
        <v>5</v>
      </c>
    </row>
    <row r="45" spans="1:9" ht="21" customHeight="1" x14ac:dyDescent="0.3">
      <c r="A45" s="66"/>
      <c r="B45" s="67" t="s">
        <v>6</v>
      </c>
      <c r="C45" s="67" t="s">
        <v>7</v>
      </c>
      <c r="D45" s="67" t="s">
        <v>8</v>
      </c>
      <c r="E45" s="66"/>
    </row>
    <row r="46" spans="1:9" ht="19.5" customHeight="1" x14ac:dyDescent="0.3">
      <c r="A46" s="80">
        <v>1</v>
      </c>
      <c r="B46" s="80">
        <v>2</v>
      </c>
      <c r="C46" s="80">
        <v>3</v>
      </c>
      <c r="D46" s="80">
        <v>4</v>
      </c>
      <c r="E46" s="80" t="s">
        <v>9</v>
      </c>
    </row>
    <row r="47" spans="1:9" ht="26.25" customHeight="1" x14ac:dyDescent="0.3">
      <c r="A47" s="88" t="s">
        <v>81</v>
      </c>
      <c r="B47" s="89">
        <v>2</v>
      </c>
      <c r="C47" s="90" t="s">
        <v>44</v>
      </c>
      <c r="D47" s="91">
        <v>13750000</v>
      </c>
      <c r="E47" s="91">
        <f t="shared" si="0"/>
        <v>27500000</v>
      </c>
      <c r="G47" s="68"/>
      <c r="H47" s="54"/>
      <c r="I47" s="53"/>
    </row>
    <row r="48" spans="1:9" ht="26.25" customHeight="1" x14ac:dyDescent="0.3">
      <c r="A48" s="88" t="s">
        <v>82</v>
      </c>
      <c r="B48" s="89">
        <v>15</v>
      </c>
      <c r="C48" s="90" t="s">
        <v>46</v>
      </c>
      <c r="D48" s="91">
        <v>770000</v>
      </c>
      <c r="E48" s="91">
        <f t="shared" si="0"/>
        <v>11550000</v>
      </c>
      <c r="G48" s="68"/>
      <c r="H48" s="54"/>
      <c r="I48" s="53"/>
    </row>
    <row r="49" spans="1:9" ht="26.25" customHeight="1" x14ac:dyDescent="0.3">
      <c r="A49" s="88" t="s">
        <v>83</v>
      </c>
      <c r="B49" s="89">
        <v>3</v>
      </c>
      <c r="C49" s="90" t="s">
        <v>48</v>
      </c>
      <c r="D49" s="91">
        <v>5575000</v>
      </c>
      <c r="E49" s="91">
        <f t="shared" si="0"/>
        <v>16725000</v>
      </c>
      <c r="G49" s="68"/>
      <c r="H49" s="54"/>
      <c r="I49" s="53"/>
    </row>
    <row r="50" spans="1:9" ht="26.25" customHeight="1" x14ac:dyDescent="0.3">
      <c r="A50" s="88" t="s">
        <v>84</v>
      </c>
      <c r="B50" s="89">
        <v>12</v>
      </c>
      <c r="C50" s="90" t="s">
        <v>50</v>
      </c>
      <c r="D50" s="91">
        <v>550000</v>
      </c>
      <c r="E50" s="91">
        <f t="shared" si="0"/>
        <v>6600000</v>
      </c>
      <c r="G50" s="68"/>
      <c r="H50" s="54"/>
      <c r="I50" s="53"/>
    </row>
    <row r="51" spans="1:9" ht="26.25" customHeight="1" x14ac:dyDescent="0.3">
      <c r="A51" s="88" t="s">
        <v>85</v>
      </c>
      <c r="B51" s="89">
        <v>1</v>
      </c>
      <c r="C51" s="90" t="s">
        <v>52</v>
      </c>
      <c r="D51" s="91">
        <v>7300000</v>
      </c>
      <c r="E51" s="91">
        <f t="shared" si="0"/>
        <v>7300000</v>
      </c>
      <c r="G51" s="68"/>
      <c r="H51" s="54"/>
      <c r="I51" s="53"/>
    </row>
    <row r="52" spans="1:9" ht="21.75" customHeight="1" x14ac:dyDescent="0.3">
      <c r="A52" s="88" t="s">
        <v>86</v>
      </c>
      <c r="B52" s="89">
        <v>2</v>
      </c>
      <c r="C52" s="90" t="s">
        <v>50</v>
      </c>
      <c r="D52" s="91">
        <v>10000000</v>
      </c>
      <c r="E52" s="91">
        <f t="shared" si="0"/>
        <v>20000000</v>
      </c>
      <c r="F52" s="53"/>
      <c r="G52" s="68"/>
      <c r="H52" s="53"/>
      <c r="I52" s="53"/>
    </row>
    <row r="53" spans="1:9" ht="19.5" customHeight="1" x14ac:dyDescent="0.3">
      <c r="A53" s="94" t="s">
        <v>53</v>
      </c>
      <c r="B53" s="94"/>
      <c r="C53" s="94"/>
      <c r="D53" s="94"/>
      <c r="E53" s="95">
        <f>E7+E10</f>
        <v>302064000</v>
      </c>
    </row>
    <row r="54" spans="1:9" ht="19.5" customHeight="1" x14ac:dyDescent="0.3">
      <c r="A54" s="70"/>
      <c r="B54" s="71"/>
      <c r="C54" s="81" t="s">
        <v>54</v>
      </c>
      <c r="D54" s="81"/>
      <c r="E54" s="82"/>
    </row>
    <row r="55" spans="1:9" ht="19.5" customHeight="1" x14ac:dyDescent="0.3">
      <c r="A55" s="70"/>
      <c r="B55" s="71"/>
      <c r="C55" s="72" t="s">
        <v>55</v>
      </c>
      <c r="D55" s="72"/>
      <c r="E55" s="73"/>
    </row>
    <row r="56" spans="1:9" ht="19.5" customHeight="1" x14ac:dyDescent="0.3">
      <c r="A56" s="70"/>
      <c r="B56" s="71"/>
      <c r="C56" s="72" t="s">
        <v>56</v>
      </c>
      <c r="D56" s="72"/>
      <c r="E56" s="73"/>
    </row>
    <row r="57" spans="1:9" ht="19.5" customHeight="1" x14ac:dyDescent="0.3">
      <c r="A57" s="70"/>
      <c r="B57" s="71"/>
      <c r="C57" s="74"/>
      <c r="D57" s="74"/>
      <c r="E57" s="75"/>
    </row>
    <row r="58" spans="1:9" ht="19.5" customHeight="1" x14ac:dyDescent="0.3">
      <c r="A58" s="70"/>
      <c r="B58" s="71"/>
      <c r="C58" s="74"/>
      <c r="D58" s="74"/>
      <c r="E58" s="75"/>
    </row>
    <row r="59" spans="1:9" ht="19.5" customHeight="1" x14ac:dyDescent="0.3">
      <c r="A59" s="70"/>
      <c r="B59" s="71"/>
      <c r="C59" s="74"/>
      <c r="D59" s="74"/>
      <c r="E59" s="75"/>
    </row>
    <row r="60" spans="1:9" ht="19.5" customHeight="1" x14ac:dyDescent="0.3">
      <c r="A60" s="70"/>
      <c r="B60" s="71"/>
      <c r="C60" s="76" t="s">
        <v>57</v>
      </c>
      <c r="D60" s="76"/>
      <c r="E60" s="77"/>
    </row>
    <row r="61" spans="1:9" ht="19.5" customHeight="1" x14ac:dyDescent="0.3">
      <c r="A61" s="62"/>
      <c r="B61" s="63"/>
      <c r="C61" s="78" t="s">
        <v>58</v>
      </c>
      <c r="D61" s="78"/>
      <c r="E61" s="79"/>
    </row>
  </sheetData>
  <mergeCells count="26">
    <mergeCell ref="A60:B60"/>
    <mergeCell ref="C60:E60"/>
    <mergeCell ref="A61:B61"/>
    <mergeCell ref="C61:E61"/>
    <mergeCell ref="A57:B57"/>
    <mergeCell ref="C57:E57"/>
    <mergeCell ref="A58:B58"/>
    <mergeCell ref="C58:E58"/>
    <mergeCell ref="A59:B59"/>
    <mergeCell ref="C59:E59"/>
    <mergeCell ref="A56:B56"/>
    <mergeCell ref="C56:E56"/>
    <mergeCell ref="A1:E1"/>
    <mergeCell ref="A2:E2"/>
    <mergeCell ref="A3:E3"/>
    <mergeCell ref="A4:A5"/>
    <mergeCell ref="B4:D4"/>
    <mergeCell ref="E4:E5"/>
    <mergeCell ref="A53:D53"/>
    <mergeCell ref="A54:B54"/>
    <mergeCell ref="C54:E54"/>
    <mergeCell ref="A55:B55"/>
    <mergeCell ref="C55:E55"/>
    <mergeCell ref="A44:A45"/>
    <mergeCell ref="B44:D44"/>
    <mergeCell ref="E44:E45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 Kegiatan-Pemeliharaan-Rutin</vt:lpstr>
      <vt:lpstr>DIPAKAI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PPID Kominfo</dc:creator>
  <cp:lastModifiedBy>KOMINFO JATENG</cp:lastModifiedBy>
  <cp:lastPrinted>2020-01-14T00:56:14Z</cp:lastPrinted>
  <dcterms:created xsi:type="dcterms:W3CDTF">2020-01-08T01:10:24Z</dcterms:created>
  <dcterms:modified xsi:type="dcterms:W3CDTF">2020-01-14T00:57:01Z</dcterms:modified>
</cp:coreProperties>
</file>